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6860" yWindow="-180" windowWidth="14100" windowHeight="12660"/>
  </bookViews>
  <sheets>
    <sheet name="Лист1" sheetId="2" r:id="rId1"/>
  </sheets>
  <definedNames>
    <definedName name="_xlnm._FilterDatabase" localSheetId="0" hidden="1">Лист1!$A$1:$F$44</definedName>
    <definedName name="_xlnm.Print_Titles" localSheetId="0">Лист1!$5:$5</definedName>
    <definedName name="_xlnm.Print_Area" localSheetId="0">Лист1!$A$1:$G$55</definedName>
  </definedNames>
  <calcPr calcId="124519"/>
</workbook>
</file>

<file path=xl/calcChain.xml><?xml version="1.0" encoding="utf-8"?>
<calcChain xmlns="http://schemas.openxmlformats.org/spreadsheetml/2006/main">
  <c r="F37" i="2"/>
  <c r="C51"/>
  <c r="E35"/>
  <c r="D35"/>
  <c r="C36"/>
  <c r="C35"/>
  <c r="G50"/>
  <c r="C46" l="1"/>
  <c r="G21" l="1"/>
  <c r="F21"/>
  <c r="E46"/>
  <c r="C45"/>
  <c r="F44" l="1"/>
  <c r="F35"/>
  <c r="D36"/>
  <c r="D22"/>
  <c r="F27"/>
  <c r="G52" l="1"/>
  <c r="F50"/>
  <c r="F52"/>
  <c r="E51"/>
  <c r="D51"/>
  <c r="G42"/>
  <c r="G28"/>
  <c r="F28"/>
  <c r="G19"/>
  <c r="E22"/>
  <c r="E20" s="1"/>
  <c r="E9"/>
  <c r="D9"/>
  <c r="C9"/>
  <c r="F51" l="1"/>
  <c r="G51"/>
  <c r="E30"/>
  <c r="C30"/>
  <c r="G37"/>
  <c r="D30"/>
  <c r="F42"/>
  <c r="G53"/>
  <c r="F53"/>
  <c r="G49"/>
  <c r="F49"/>
  <c r="G48"/>
  <c r="F48"/>
  <c r="G47"/>
  <c r="F47"/>
  <c r="D46"/>
  <c r="D45" s="1"/>
  <c r="G8"/>
  <c r="G10"/>
  <c r="G12"/>
  <c r="G13"/>
  <c r="G14"/>
  <c r="G16"/>
  <c r="G17"/>
  <c r="G18"/>
  <c r="G23"/>
  <c r="G24"/>
  <c r="G25"/>
  <c r="G26"/>
  <c r="G29"/>
  <c r="G31"/>
  <c r="G33"/>
  <c r="G34"/>
  <c r="G38"/>
  <c r="G40"/>
  <c r="G43"/>
  <c r="C32"/>
  <c r="C22"/>
  <c r="C20" s="1"/>
  <c r="C15"/>
  <c r="C11"/>
  <c r="C7"/>
  <c r="C6" l="1"/>
  <c r="C54" s="1"/>
  <c r="E45"/>
  <c r="F46"/>
  <c r="G46"/>
  <c r="E36"/>
  <c r="G36" s="1"/>
  <c r="F45" l="1"/>
  <c r="G45"/>
  <c r="G35"/>
  <c r="F25"/>
  <c r="F10" l="1"/>
  <c r="F8"/>
  <c r="F43"/>
  <c r="F40"/>
  <c r="F38"/>
  <c r="F34"/>
  <c r="F33"/>
  <c r="E32"/>
  <c r="G32" s="1"/>
  <c r="D32"/>
  <c r="G30"/>
  <c r="F29"/>
  <c r="F26"/>
  <c r="F24"/>
  <c r="F23"/>
  <c r="D20"/>
  <c r="F18"/>
  <c r="F17"/>
  <c r="F16"/>
  <c r="E15"/>
  <c r="G15" s="1"/>
  <c r="D15"/>
  <c r="F14"/>
  <c r="F13"/>
  <c r="F12"/>
  <c r="E11"/>
  <c r="G11" s="1"/>
  <c r="D11"/>
  <c r="E7"/>
  <c r="G7" s="1"/>
  <c r="D7"/>
  <c r="G9" l="1"/>
  <c r="F32"/>
  <c r="G20"/>
  <c r="G22"/>
  <c r="F9"/>
  <c r="F7"/>
  <c r="F30"/>
  <c r="F11"/>
  <c r="D6"/>
  <c r="D54" s="1"/>
  <c r="F15"/>
  <c r="F22"/>
  <c r="F31"/>
  <c r="F36"/>
  <c r="E6" l="1"/>
  <c r="F20"/>
  <c r="G6" l="1"/>
  <c r="E54"/>
  <c r="F6"/>
  <c r="G54" l="1"/>
  <c r="F54"/>
</calcChain>
</file>

<file path=xl/sharedStrings.xml><?xml version="1.0" encoding="utf-8"?>
<sst xmlns="http://schemas.openxmlformats.org/spreadsheetml/2006/main" count="109" uniqueCount="109">
  <si>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</si>
  <si>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</si>
  <si>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</si>
  <si>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</si>
  <si>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</si>
  <si>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</si>
  <si>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</si>
  <si>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</si>
  <si>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</si>
  <si>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</si>
  <si>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</si>
  <si>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</si>
  <si>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</si>
  <si>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</si>
  <si>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</si>
  <si>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</si>
  <si>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</si>
  <si>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</si>
  <si>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</si>
  <si>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</si>
  <si>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</si>
  <si>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</si>
  <si>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</si>
  <si>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</si>
  <si>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</si>
  <si>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</si>
  <si>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</si>
  <si>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</si>
  <si>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</si>
  <si>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</si>
  <si>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</si>
  <si>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</si>
  <si>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</si>
  <si>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</si>
  <si>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</si>
  <si>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</si>
  <si>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</si>
  <si>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</si>
  <si>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</si>
  <si>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</si>
  <si>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</si>
  <si>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</si>
  <si>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</si>
  <si>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</si>
  <si>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</si>
  <si>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</si>
  <si>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</si>
  <si>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</si>
  <si>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</si>
  <si>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1 14 02040 04 0000 410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</si>
  <si>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</si>
  <si>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</si>
  <si>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</si>
  <si>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</si>
  <si>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</si>
  <si>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</si>
  <si>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</si>
  <si>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</si>
  <si>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</si>
  <si>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</si>
  <si>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</si>
  <si>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</si>
  <si>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</si>
  <si>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</si>
  <si>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</si>
  <si>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</si>
  <si>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</si>
  <si>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</si>
  <si>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</si>
  <si>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</si>
  <si>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</si>
  <si>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1 14 01040 04 0000 410</t>
  </si>
  <si>
    <t xml:space="preserve">Доходы от продажи квартир, находящихся в собственности городских округов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</si>
  <si>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</si>
  <si>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</si>
  <si>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</si>
  <si>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</si>
  <si>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</si>
  <si>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</si>
  <si>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бюджетам бюджетной системы Российской Федерации</t>
  </si>
  <si>
    <t>Иные межбюджетные трансферты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</si>
  <si>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</si>
  <si>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</si>
  <si>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2 18 04000 04 0000 180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</si>
  <si>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</si>
  <si>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</si>
  <si>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</si>
  <si>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</si>
  <si>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Уточненные бюджетные назначения 2019 года</t>
  </si>
  <si>
    <t>к уточненным бюджетным назначениям 2019 года</t>
  </si>
  <si>
    <t>1 03 02000 01 0000 110</t>
  </si>
  <si>
    <t>Акцизы по подакцизным товарам (продукции), производимым на территории Российской Федерации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</si>
  <si>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</si>
  <si>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</si>
  <si>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</si>
  <si>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</si>
  <si>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2 02 10000 00 0000 151</t>
  </si>
  <si>
    <t>2 02 20000 00 0000 151</t>
  </si>
  <si>
    <t>2 02 30000 00 0000 151</t>
  </si>
  <si>
    <t>2 02 40000 00 0000 151</t>
  </si>
  <si>
    <t>ДОХОДЫ ОТ ОКАЗАНИЯ ПЛАТНЫХ УСЛУГ И КОМПЕНСАЦИИ ЗАТРАТ ГОСУДАРСТВА</t>
  </si>
  <si>
    <t>1 14 03040 04 0000 410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</si>
  <si>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</si>
  <si>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 xml:space="preserve">   А.С. Струков</t>
  </si>
  <si>
    <t>Анализ исполнения доходной части бюджета муниципального образования «Город Саратов» на 01.01.2020 года</t>
  </si>
  <si>
    <t xml:space="preserve">Председатель комитета по финансам 
администрации муниципального образования «Город Саратов»                                                                                                                              </t>
  </si>
  <si>
    <t>к соответ-ствующему периоду     2018 года</t>
  </si>
  <si>
    <t>Исполнено за 2019 год</t>
  </si>
  <si>
    <t>Исполнено за 2018 год</t>
  </si>
</sst>
</file>

<file path=xl/styles.xml><?xml version="1.0" encoding="utf-8"?>
<styleSheet xmlns="http://schemas.openxmlformats.org/spreadsheetml/2006/main">
  <numFmts count="4">
    <numFmt numFmtId="164" formatCode="#,##0.0_ ;[Red]\-#,##0.0\ "/>
    <numFmt numFmtId="165" formatCode="#,##0.0_р_.;[Red]\-#,##0.0_р_."/>
    <numFmt numFmtId="166" formatCode="#,##0.0"/>
    <numFmt numFmtId="167" formatCode="0.0_ ;[Red]\-0.0\ 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NewRomanPSM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0" borderId="3" xfId="0" applyFont="1" applyFill="1" applyBorder="1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vertical="top" wrapText="1"/>
    </xf>
    <xf numFmtId="164" fontId="2" fillId="2" borderId="1" xfId="0" applyNumberFormat="1" applyFont="1" applyFill="1" applyBorder="1"/>
    <xf numFmtId="0" fontId="4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wrapText="1"/>
    </xf>
    <xf numFmtId="167" fontId="2" fillId="2" borderId="1" xfId="0" applyNumberFormat="1" applyFont="1" applyFill="1" applyBorder="1"/>
    <xf numFmtId="0" fontId="4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top" wrapText="1"/>
    </xf>
    <xf numFmtId="166" fontId="2" fillId="2" borderId="5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right" wrapText="1"/>
    </xf>
    <xf numFmtId="164" fontId="2" fillId="2" borderId="5" xfId="0" applyNumberFormat="1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vertical="top" wrapText="1"/>
    </xf>
    <xf numFmtId="166" fontId="2" fillId="0" borderId="5" xfId="0" applyNumberFormat="1" applyFont="1" applyFill="1" applyBorder="1" applyAlignment="1">
      <alignment horizontal="right" wrapText="1"/>
    </xf>
    <xf numFmtId="166" fontId="2" fillId="0" borderId="1" xfId="0" applyNumberFormat="1" applyFont="1" applyFill="1" applyBorder="1" applyAlignment="1">
      <alignment horizontal="right" wrapText="1"/>
    </xf>
    <xf numFmtId="167" fontId="7" fillId="2" borderId="1" xfId="0" applyNumberFormat="1" applyFont="1" applyFill="1" applyBorder="1"/>
    <xf numFmtId="0" fontId="8" fillId="0" borderId="1" xfId="0" applyFont="1" applyBorder="1" applyAlignment="1">
      <alignment horizontal="right" wrapText="1"/>
    </xf>
    <xf numFmtId="0" fontId="2" fillId="0" borderId="2" xfId="0" applyFont="1" applyFill="1" applyBorder="1" applyAlignment="1">
      <alignment horizontal="center" vertical="center" wrapText="1"/>
    </xf>
    <xf numFmtId="165" fontId="6" fillId="0" borderId="6" xfId="0" applyNumberFormat="1" applyFont="1" applyBorder="1" applyAlignment="1" applyProtection="1">
      <alignment horizontal="left" wrapText="1"/>
      <protection hidden="1"/>
    </xf>
    <xf numFmtId="165" fontId="6" fillId="0" borderId="6" xfId="0" applyNumberFormat="1" applyFont="1" applyBorder="1" applyAlignment="1" applyProtection="1">
      <alignment horizontal="center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5"/>
  <sheetViews>
    <sheetView showGridLines="0" tabSelected="1" view="pageBreakPreview" zoomScale="75" zoomScaleSheetLayoutView="75" workbookViewId="0">
      <selection activeCell="E3" sqref="E3:E4"/>
    </sheetView>
  </sheetViews>
  <sheetFormatPr defaultColWidth="9.109375" defaultRowHeight="14.4"/>
  <cols>
    <col min="1" max="1" width="29" style="1" customWidth="1"/>
    <col min="2" max="2" width="60" style="1" customWidth="1"/>
    <col min="3" max="7" width="16.6640625" style="1" customWidth="1"/>
    <col min="8" max="16384" width="9.109375" style="1"/>
  </cols>
  <sheetData>
    <row r="1" spans="1:7" ht="24" customHeight="1">
      <c r="A1" s="38" t="s">
        <v>104</v>
      </c>
      <c r="B1" s="38"/>
      <c r="C1" s="38"/>
      <c r="D1" s="38"/>
      <c r="E1" s="38"/>
      <c r="F1" s="38"/>
      <c r="G1" s="38"/>
    </row>
    <row r="2" spans="1:7" ht="29.25" customHeight="1">
      <c r="A2" s="3"/>
      <c r="B2" s="3"/>
      <c r="C2" s="3"/>
      <c r="D2" s="3"/>
      <c r="E2" s="3"/>
      <c r="F2" s="3"/>
      <c r="G2" s="4" t="s">
        <v>43</v>
      </c>
    </row>
    <row r="3" spans="1:7" ht="18.75" customHeight="1">
      <c r="A3" s="40" t="s">
        <v>41</v>
      </c>
      <c r="B3" s="40" t="s">
        <v>42</v>
      </c>
      <c r="C3" s="40" t="s">
        <v>108</v>
      </c>
      <c r="D3" s="41" t="s">
        <v>88</v>
      </c>
      <c r="E3" s="40" t="s">
        <v>107</v>
      </c>
      <c r="F3" s="43" t="s">
        <v>44</v>
      </c>
      <c r="G3" s="44"/>
    </row>
    <row r="4" spans="1:7" ht="94.5" customHeight="1">
      <c r="A4" s="40"/>
      <c r="B4" s="40"/>
      <c r="C4" s="40"/>
      <c r="D4" s="42"/>
      <c r="E4" s="40"/>
      <c r="F4" s="25" t="s">
        <v>89</v>
      </c>
      <c r="G4" s="35" t="s">
        <v>106</v>
      </c>
    </row>
    <row r="5" spans="1:7" ht="18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3">
        <v>7</v>
      </c>
    </row>
    <row r="6" spans="1:7" s="7" customFormat="1" ht="18">
      <c r="A6" s="10" t="s">
        <v>0</v>
      </c>
      <c r="B6" s="6" t="s">
        <v>1</v>
      </c>
      <c r="C6" s="2">
        <f>C7+C11+C15+C18+C19+C20+C30+C32+C36+C9+C43+C44</f>
        <v>6963845.6000000006</v>
      </c>
      <c r="D6" s="2">
        <f>D7+D11+D15+D18+D19+D20+D30+D32+D36+D43+D44+D9</f>
        <v>7203595.9999999991</v>
      </c>
      <c r="E6" s="2">
        <f>E7+E11+E15+E18+E19+E20+E30+E32+E36+E43+E44+E9</f>
        <v>7215657.2000000002</v>
      </c>
      <c r="F6" s="2">
        <f t="shared" ref="F6:F18" si="0">E6/D6*100</f>
        <v>100.16743304316347</v>
      </c>
      <c r="G6" s="14">
        <f t="shared" ref="G6:G26" si="1">E6/C6*100</f>
        <v>103.6159848230983</v>
      </c>
    </row>
    <row r="7" spans="1:7" s="7" customFormat="1" ht="18">
      <c r="A7" s="10" t="s">
        <v>2</v>
      </c>
      <c r="B7" s="6" t="s">
        <v>3</v>
      </c>
      <c r="C7" s="2">
        <f>C8</f>
        <v>4419324.4000000004</v>
      </c>
      <c r="D7" s="2">
        <f>D8</f>
        <v>4550000</v>
      </c>
      <c r="E7" s="2">
        <f>E8</f>
        <v>4607744</v>
      </c>
      <c r="F7" s="2">
        <f t="shared" si="0"/>
        <v>101.2690989010989</v>
      </c>
      <c r="G7" s="14">
        <f t="shared" si="1"/>
        <v>104.26353856259114</v>
      </c>
    </row>
    <row r="8" spans="1:7" s="7" customFormat="1" ht="18">
      <c r="A8" s="10" t="s">
        <v>4</v>
      </c>
      <c r="B8" s="6" t="s">
        <v>5</v>
      </c>
      <c r="C8" s="2">
        <v>4419324.4000000004</v>
      </c>
      <c r="D8" s="2">
        <v>4550000</v>
      </c>
      <c r="E8" s="2">
        <v>4607744</v>
      </c>
      <c r="F8" s="2">
        <f t="shared" si="0"/>
        <v>101.2690989010989</v>
      </c>
      <c r="G8" s="14">
        <f t="shared" si="1"/>
        <v>104.26353856259114</v>
      </c>
    </row>
    <row r="9" spans="1:7" s="7" customFormat="1" ht="54">
      <c r="A9" s="10" t="s">
        <v>61</v>
      </c>
      <c r="B9" s="6" t="s">
        <v>58</v>
      </c>
      <c r="C9" s="2">
        <f>C10</f>
        <v>42248.3</v>
      </c>
      <c r="D9" s="2">
        <f>D10</f>
        <v>48116.3</v>
      </c>
      <c r="E9" s="2">
        <f>E10</f>
        <v>47915.6</v>
      </c>
      <c r="F9" s="2">
        <f t="shared" si="0"/>
        <v>99.582885633350855</v>
      </c>
      <c r="G9" s="14">
        <f t="shared" si="1"/>
        <v>113.4142675563277</v>
      </c>
    </row>
    <row r="10" spans="1:7" s="7" customFormat="1" ht="54">
      <c r="A10" s="10" t="s">
        <v>90</v>
      </c>
      <c r="B10" s="6" t="s">
        <v>91</v>
      </c>
      <c r="C10" s="2">
        <v>42248.3</v>
      </c>
      <c r="D10" s="2">
        <v>48116.3</v>
      </c>
      <c r="E10" s="2">
        <v>47915.6</v>
      </c>
      <c r="F10" s="2">
        <f t="shared" si="0"/>
        <v>99.582885633350855</v>
      </c>
      <c r="G10" s="14">
        <f t="shared" si="1"/>
        <v>113.4142675563277</v>
      </c>
    </row>
    <row r="11" spans="1:7" s="7" customFormat="1" ht="18">
      <c r="A11" s="10" t="s">
        <v>6</v>
      </c>
      <c r="B11" s="6" t="s">
        <v>7</v>
      </c>
      <c r="C11" s="2">
        <f>C12+C13+C14</f>
        <v>605921.6</v>
      </c>
      <c r="D11" s="2">
        <f>D12+D13+D14</f>
        <v>604630.80000000005</v>
      </c>
      <c r="E11" s="2">
        <f>E12+E13+E14</f>
        <v>622174.5</v>
      </c>
      <c r="F11" s="2">
        <f t="shared" si="0"/>
        <v>102.90155579239428</v>
      </c>
      <c r="G11" s="14">
        <f t="shared" si="1"/>
        <v>102.68234372235617</v>
      </c>
    </row>
    <row r="12" spans="1:7" s="7" customFormat="1" ht="36">
      <c r="A12" s="10" t="s">
        <v>8</v>
      </c>
      <c r="B12" s="6" t="s">
        <v>9</v>
      </c>
      <c r="C12" s="2">
        <v>568455.69999999995</v>
      </c>
      <c r="D12" s="2">
        <v>562106</v>
      </c>
      <c r="E12" s="2">
        <v>572227.9</v>
      </c>
      <c r="F12" s="2">
        <f t="shared" si="0"/>
        <v>101.80071018633497</v>
      </c>
      <c r="G12" s="14">
        <f t="shared" si="1"/>
        <v>100.66358732967231</v>
      </c>
    </row>
    <row r="13" spans="1:7" s="7" customFormat="1" ht="18">
      <c r="A13" s="10" t="s">
        <v>10</v>
      </c>
      <c r="B13" s="6" t="s">
        <v>11</v>
      </c>
      <c r="C13" s="2">
        <v>6345.4</v>
      </c>
      <c r="D13" s="2">
        <v>10198.799999999999</v>
      </c>
      <c r="E13" s="2">
        <v>10369</v>
      </c>
      <c r="F13" s="2">
        <f t="shared" si="0"/>
        <v>101.66882378319018</v>
      </c>
      <c r="G13" s="14">
        <f t="shared" si="1"/>
        <v>163.40971412361711</v>
      </c>
    </row>
    <row r="14" spans="1:7" s="7" customFormat="1" ht="54">
      <c r="A14" s="10" t="s">
        <v>62</v>
      </c>
      <c r="B14" s="6" t="s">
        <v>63</v>
      </c>
      <c r="C14" s="2">
        <v>31120.5</v>
      </c>
      <c r="D14" s="2">
        <v>32326</v>
      </c>
      <c r="E14" s="2">
        <v>39577.599999999999</v>
      </c>
      <c r="F14" s="2">
        <f t="shared" si="0"/>
        <v>122.43271669863267</v>
      </c>
      <c r="G14" s="14">
        <f t="shared" si="1"/>
        <v>127.17533458652656</v>
      </c>
    </row>
    <row r="15" spans="1:7" s="7" customFormat="1" ht="18">
      <c r="A15" s="10" t="s">
        <v>12</v>
      </c>
      <c r="B15" s="6" t="s">
        <v>13</v>
      </c>
      <c r="C15" s="2">
        <f>C16+C17</f>
        <v>892966.40000000002</v>
      </c>
      <c r="D15" s="2">
        <f>D16+D17</f>
        <v>968705</v>
      </c>
      <c r="E15" s="2">
        <f>E16+E17</f>
        <v>909119</v>
      </c>
      <c r="F15" s="2">
        <f t="shared" si="0"/>
        <v>93.84890136832162</v>
      </c>
      <c r="G15" s="14">
        <f t="shared" si="1"/>
        <v>101.80886985221392</v>
      </c>
    </row>
    <row r="16" spans="1:7" s="7" customFormat="1" ht="54.75" customHeight="1">
      <c r="A16" s="10" t="s">
        <v>14</v>
      </c>
      <c r="B16" s="6" t="s">
        <v>15</v>
      </c>
      <c r="C16" s="2">
        <v>538951.5</v>
      </c>
      <c r="D16" s="2">
        <v>586352</v>
      </c>
      <c r="E16" s="2">
        <v>514682.4</v>
      </c>
      <c r="F16" s="2">
        <f t="shared" si="0"/>
        <v>87.777034955112285</v>
      </c>
      <c r="G16" s="14">
        <f t="shared" si="1"/>
        <v>95.496978856167956</v>
      </c>
    </row>
    <row r="17" spans="1:7" s="7" customFormat="1" ht="18">
      <c r="A17" s="10" t="s">
        <v>16</v>
      </c>
      <c r="B17" s="6" t="s">
        <v>17</v>
      </c>
      <c r="C17" s="2">
        <v>354014.9</v>
      </c>
      <c r="D17" s="2">
        <v>382353</v>
      </c>
      <c r="E17" s="2">
        <v>394436.6</v>
      </c>
      <c r="F17" s="2">
        <f t="shared" si="0"/>
        <v>103.1603256676422</v>
      </c>
      <c r="G17" s="14">
        <f t="shared" si="1"/>
        <v>111.4180787305845</v>
      </c>
    </row>
    <row r="18" spans="1:7" s="7" customFormat="1" ht="18">
      <c r="A18" s="10" t="s">
        <v>18</v>
      </c>
      <c r="B18" s="6" t="s">
        <v>19</v>
      </c>
      <c r="C18" s="2">
        <v>168180</v>
      </c>
      <c r="D18" s="2">
        <v>188666.2</v>
      </c>
      <c r="E18" s="2">
        <v>177972.3</v>
      </c>
      <c r="F18" s="2">
        <f t="shared" si="0"/>
        <v>94.331841103493886</v>
      </c>
      <c r="G18" s="14">
        <f t="shared" si="1"/>
        <v>105.82251159471994</v>
      </c>
    </row>
    <row r="19" spans="1:7" s="7" customFormat="1" ht="54">
      <c r="A19" s="10" t="s">
        <v>20</v>
      </c>
      <c r="B19" s="6" t="s">
        <v>21</v>
      </c>
      <c r="C19" s="2">
        <v>18.3</v>
      </c>
      <c r="D19" s="2"/>
      <c r="E19" s="2">
        <v>2.1</v>
      </c>
      <c r="F19" s="2"/>
      <c r="G19" s="14">
        <f t="shared" si="1"/>
        <v>11.475409836065573</v>
      </c>
    </row>
    <row r="20" spans="1:7" s="7" customFormat="1" ht="54.75" customHeight="1">
      <c r="A20" s="10" t="s">
        <v>22</v>
      </c>
      <c r="B20" s="6" t="s">
        <v>23</v>
      </c>
      <c r="C20" s="2">
        <f>C22+C28+C29+C21</f>
        <v>538878.80000000005</v>
      </c>
      <c r="D20" s="2">
        <f>D22+D28+D29+D21</f>
        <v>626951.6</v>
      </c>
      <c r="E20" s="2">
        <f>E22+E28+E29+E21</f>
        <v>631872.19999999995</v>
      </c>
      <c r="F20" s="2">
        <f t="shared" ref="F20:F37" si="2">E20/D20*100</f>
        <v>100.78484527354263</v>
      </c>
      <c r="G20" s="14">
        <f t="shared" si="1"/>
        <v>117.25683029282278</v>
      </c>
    </row>
    <row r="21" spans="1:7" s="7" customFormat="1" ht="78.75" customHeight="1">
      <c r="A21" s="10" t="s">
        <v>94</v>
      </c>
      <c r="B21" s="6" t="s">
        <v>95</v>
      </c>
      <c r="C21" s="2">
        <v>7033.3</v>
      </c>
      <c r="D21" s="2">
        <v>9267.1</v>
      </c>
      <c r="E21" s="2">
        <v>9267.1</v>
      </c>
      <c r="F21" s="2">
        <f t="shared" si="2"/>
        <v>100</v>
      </c>
      <c r="G21" s="14">
        <f t="shared" si="1"/>
        <v>131.76034009639858</v>
      </c>
    </row>
    <row r="22" spans="1:7" s="7" customFormat="1" ht="126">
      <c r="A22" s="10" t="s">
        <v>45</v>
      </c>
      <c r="B22" s="6" t="s">
        <v>46</v>
      </c>
      <c r="C22" s="2">
        <f>C23+C24+C25+C26</f>
        <v>417133.6</v>
      </c>
      <c r="D22" s="2">
        <f>D23+D24+D25+D26+D27</f>
        <v>492197.19999999995</v>
      </c>
      <c r="E22" s="2">
        <f>E23+E24+E25+E26+E27</f>
        <v>503432.99999999994</v>
      </c>
      <c r="F22" s="2">
        <f t="shared" si="2"/>
        <v>102.2827842173828</v>
      </c>
      <c r="G22" s="14">
        <f t="shared" si="1"/>
        <v>120.68867144722937</v>
      </c>
    </row>
    <row r="23" spans="1:7" s="7" customFormat="1" ht="112.5" customHeight="1">
      <c r="A23" s="10" t="s">
        <v>52</v>
      </c>
      <c r="B23" s="6" t="s">
        <v>24</v>
      </c>
      <c r="C23" s="2">
        <v>342456.3</v>
      </c>
      <c r="D23" s="2">
        <v>410000</v>
      </c>
      <c r="E23" s="2">
        <v>420296.5</v>
      </c>
      <c r="F23" s="2">
        <f t="shared" si="2"/>
        <v>102.51134146341462</v>
      </c>
      <c r="G23" s="14">
        <f t="shared" si="1"/>
        <v>122.72996583797699</v>
      </c>
    </row>
    <row r="24" spans="1:7" s="7" customFormat="1" ht="111" customHeight="1">
      <c r="A24" s="10" t="s">
        <v>25</v>
      </c>
      <c r="B24" s="5" t="s">
        <v>47</v>
      </c>
      <c r="C24" s="2">
        <v>5752.5</v>
      </c>
      <c r="D24" s="2">
        <v>13300</v>
      </c>
      <c r="E24" s="2">
        <v>15973.1</v>
      </c>
      <c r="F24" s="2">
        <f t="shared" si="2"/>
        <v>120.09849624060152</v>
      </c>
      <c r="G24" s="14">
        <f t="shared" si="1"/>
        <v>277.67231638418082</v>
      </c>
    </row>
    <row r="25" spans="1:7" s="7" customFormat="1" ht="92.25" customHeight="1">
      <c r="A25" s="10" t="s">
        <v>26</v>
      </c>
      <c r="B25" s="6" t="s">
        <v>48</v>
      </c>
      <c r="C25" s="2">
        <v>191.7</v>
      </c>
      <c r="D25" s="2">
        <v>131.80000000000001</v>
      </c>
      <c r="E25" s="2">
        <v>133.5</v>
      </c>
      <c r="F25" s="2">
        <f t="shared" si="2"/>
        <v>101.28983308042487</v>
      </c>
      <c r="G25" s="14">
        <f t="shared" si="1"/>
        <v>69.640062597809077</v>
      </c>
    </row>
    <row r="26" spans="1:7" s="7" customFormat="1" ht="54">
      <c r="A26" s="10" t="s">
        <v>59</v>
      </c>
      <c r="B26" s="6" t="s">
        <v>60</v>
      </c>
      <c r="C26" s="2">
        <v>68733.100000000006</v>
      </c>
      <c r="D26" s="2">
        <v>68720.3</v>
      </c>
      <c r="E26" s="2">
        <v>66984.800000000003</v>
      </c>
      <c r="F26" s="2">
        <f t="shared" si="2"/>
        <v>97.47454536723501</v>
      </c>
      <c r="G26" s="14">
        <f t="shared" si="1"/>
        <v>97.456392916949767</v>
      </c>
    </row>
    <row r="27" spans="1:7" s="7" customFormat="1" ht="162">
      <c r="A27" s="10" t="s">
        <v>92</v>
      </c>
      <c r="B27" s="26" t="s">
        <v>93</v>
      </c>
      <c r="C27" s="2"/>
      <c r="D27" s="2">
        <v>45.1</v>
      </c>
      <c r="E27" s="2">
        <v>45.1</v>
      </c>
      <c r="F27" s="2">
        <f t="shared" si="2"/>
        <v>100</v>
      </c>
      <c r="G27" s="14"/>
    </row>
    <row r="28" spans="1:7" s="7" customFormat="1" ht="75.75" customHeight="1">
      <c r="A28" s="10" t="s">
        <v>27</v>
      </c>
      <c r="B28" s="6" t="s">
        <v>28</v>
      </c>
      <c r="C28" s="2">
        <v>6504.2</v>
      </c>
      <c r="D28" s="2">
        <v>7860.3</v>
      </c>
      <c r="E28" s="2">
        <v>7860.3</v>
      </c>
      <c r="F28" s="2">
        <f t="shared" si="2"/>
        <v>100</v>
      </c>
      <c r="G28" s="14">
        <f t="shared" ref="G28:G38" si="3">E28/C28*100</f>
        <v>120.84960487069894</v>
      </c>
    </row>
    <row r="29" spans="1:7" s="7" customFormat="1" ht="108">
      <c r="A29" s="10" t="s">
        <v>29</v>
      </c>
      <c r="B29" s="6" t="s">
        <v>64</v>
      </c>
      <c r="C29" s="2">
        <v>108207.7</v>
      </c>
      <c r="D29" s="2">
        <v>117627</v>
      </c>
      <c r="E29" s="2">
        <v>111311.8</v>
      </c>
      <c r="F29" s="2">
        <f t="shared" si="2"/>
        <v>94.631164613566625</v>
      </c>
      <c r="G29" s="14">
        <f t="shared" si="3"/>
        <v>102.86864982806215</v>
      </c>
    </row>
    <row r="30" spans="1:7" s="7" customFormat="1" ht="36">
      <c r="A30" s="10" t="s">
        <v>30</v>
      </c>
      <c r="B30" s="9" t="s">
        <v>31</v>
      </c>
      <c r="C30" s="2">
        <f>C31</f>
        <v>15721.4</v>
      </c>
      <c r="D30" s="2">
        <f>D31</f>
        <v>33224.1</v>
      </c>
      <c r="E30" s="2">
        <f>E31</f>
        <v>33581.9</v>
      </c>
      <c r="F30" s="2">
        <f t="shared" si="2"/>
        <v>101.07692909664974</v>
      </c>
      <c r="G30" s="14">
        <f t="shared" si="3"/>
        <v>213.60629460480621</v>
      </c>
    </row>
    <row r="31" spans="1:7" s="7" customFormat="1" ht="36">
      <c r="A31" s="10" t="s">
        <v>32</v>
      </c>
      <c r="B31" s="9" t="s">
        <v>33</v>
      </c>
      <c r="C31" s="2">
        <v>15721.4</v>
      </c>
      <c r="D31" s="2">
        <v>33224.1</v>
      </c>
      <c r="E31" s="2">
        <v>33581.9</v>
      </c>
      <c r="F31" s="2">
        <f t="shared" si="2"/>
        <v>101.07692909664974</v>
      </c>
      <c r="G31" s="14">
        <f t="shared" si="3"/>
        <v>213.60629460480621</v>
      </c>
    </row>
    <row r="32" spans="1:7" s="7" customFormat="1" ht="36">
      <c r="A32" s="10" t="s">
        <v>34</v>
      </c>
      <c r="B32" s="9" t="s">
        <v>100</v>
      </c>
      <c r="C32" s="2">
        <f>C33+C34+C35</f>
        <v>8475.4</v>
      </c>
      <c r="D32" s="2">
        <f>D33+D35+D34</f>
        <v>16381.400000000001</v>
      </c>
      <c r="E32" s="2">
        <f>E33+E34+E35</f>
        <v>16425.7</v>
      </c>
      <c r="F32" s="2">
        <f t="shared" si="2"/>
        <v>100.27042865689135</v>
      </c>
      <c r="G32" s="14">
        <f t="shared" si="3"/>
        <v>193.80442221016119</v>
      </c>
    </row>
    <row r="33" spans="1:18" s="7" customFormat="1" ht="37.5" customHeight="1">
      <c r="A33" s="10" t="s">
        <v>50</v>
      </c>
      <c r="B33" s="6" t="s">
        <v>51</v>
      </c>
      <c r="C33" s="8">
        <v>30</v>
      </c>
      <c r="D33" s="8">
        <v>7.6</v>
      </c>
      <c r="E33" s="8">
        <v>7.6</v>
      </c>
      <c r="F33" s="2">
        <f t="shared" si="2"/>
        <v>100</v>
      </c>
      <c r="G33" s="14">
        <f t="shared" si="3"/>
        <v>25.333333333333329</v>
      </c>
    </row>
    <row r="34" spans="1:18" s="7" customFormat="1" ht="54">
      <c r="A34" s="10" t="s">
        <v>56</v>
      </c>
      <c r="B34" s="9" t="s">
        <v>57</v>
      </c>
      <c r="C34" s="8">
        <v>2327.6999999999998</v>
      </c>
      <c r="D34" s="8">
        <v>1033.0999999999999</v>
      </c>
      <c r="E34" s="8">
        <v>703.3</v>
      </c>
      <c r="F34" s="2">
        <f t="shared" si="2"/>
        <v>68.076662472171137</v>
      </c>
      <c r="G34" s="14">
        <f t="shared" si="3"/>
        <v>30.214374704644069</v>
      </c>
    </row>
    <row r="35" spans="1:18" s="7" customFormat="1" ht="36">
      <c r="A35" s="10" t="s">
        <v>54</v>
      </c>
      <c r="B35" s="9" t="s">
        <v>55</v>
      </c>
      <c r="C35" s="2">
        <f>2175.7+3942</f>
        <v>6117.7</v>
      </c>
      <c r="D35" s="2">
        <f>1148+14192.7</f>
        <v>15340.7</v>
      </c>
      <c r="E35" s="2">
        <f>1273.1+14441.7</f>
        <v>15714.800000000001</v>
      </c>
      <c r="F35" s="2">
        <f t="shared" si="2"/>
        <v>102.43861101514273</v>
      </c>
      <c r="G35" s="14">
        <f t="shared" si="3"/>
        <v>256.87431551073121</v>
      </c>
    </row>
    <row r="36" spans="1:18" s="7" customFormat="1" ht="36">
      <c r="A36" s="10" t="s">
        <v>35</v>
      </c>
      <c r="B36" s="6" t="s">
        <v>53</v>
      </c>
      <c r="C36" s="2">
        <f>C38+C40+C41+C42+C37+C39</f>
        <v>105791</v>
      </c>
      <c r="D36" s="2">
        <f>D38+D40+D41+D42+D37</f>
        <v>58142</v>
      </c>
      <c r="E36" s="2">
        <f>E38+E40+E41+E42+E37</f>
        <v>53751.200000000004</v>
      </c>
      <c r="F36" s="2">
        <f t="shared" si="2"/>
        <v>92.448144198685995</v>
      </c>
      <c r="G36" s="14">
        <f t="shared" si="3"/>
        <v>50.808858976661533</v>
      </c>
    </row>
    <row r="37" spans="1:18" s="7" customFormat="1" ht="36">
      <c r="A37" s="10" t="s">
        <v>71</v>
      </c>
      <c r="B37" s="12" t="s">
        <v>72</v>
      </c>
      <c r="C37" s="24">
        <v>645</v>
      </c>
      <c r="D37" s="2">
        <v>583.4</v>
      </c>
      <c r="E37" s="2">
        <v>583.4</v>
      </c>
      <c r="F37" s="2">
        <f t="shared" si="2"/>
        <v>100</v>
      </c>
      <c r="G37" s="14">
        <f t="shared" si="3"/>
        <v>90.449612403100772</v>
      </c>
    </row>
    <row r="38" spans="1:18" s="7" customFormat="1" ht="129.75" customHeight="1">
      <c r="A38" s="10" t="s">
        <v>49</v>
      </c>
      <c r="B38" s="6" t="s">
        <v>65</v>
      </c>
      <c r="C38" s="2">
        <v>68026</v>
      </c>
      <c r="D38" s="2">
        <v>8878.6</v>
      </c>
      <c r="E38" s="2">
        <v>9478.2000000000007</v>
      </c>
      <c r="F38" s="2">
        <f>E38/D38*100</f>
        <v>106.75331696438629</v>
      </c>
      <c r="G38" s="14">
        <f t="shared" si="3"/>
        <v>13.933202010995796</v>
      </c>
    </row>
    <row r="39" spans="1:18" s="7" customFormat="1" ht="82.5" customHeight="1">
      <c r="A39" s="10" t="s">
        <v>101</v>
      </c>
      <c r="B39" s="6" t="s">
        <v>102</v>
      </c>
      <c r="C39" s="2">
        <v>100</v>
      </c>
      <c r="D39" s="2"/>
      <c r="E39" s="2"/>
      <c r="F39" s="2"/>
      <c r="G39" s="14"/>
    </row>
    <row r="40" spans="1:18" s="7" customFormat="1" ht="72">
      <c r="A40" s="10" t="s">
        <v>36</v>
      </c>
      <c r="B40" s="6" t="s">
        <v>37</v>
      </c>
      <c r="C40" s="2">
        <v>31139.9</v>
      </c>
      <c r="D40" s="2">
        <v>45000</v>
      </c>
      <c r="E40" s="2">
        <v>39555.4</v>
      </c>
      <c r="F40" s="2">
        <f>E40/D40*100</f>
        <v>87.9008888888889</v>
      </c>
      <c r="G40" s="14">
        <f>E40/C40*100</f>
        <v>127.02481382406494</v>
      </c>
      <c r="L40" s="39"/>
      <c r="M40" s="39"/>
      <c r="N40" s="39"/>
      <c r="O40" s="39"/>
      <c r="P40" s="39"/>
      <c r="Q40" s="39"/>
      <c r="R40" s="39"/>
    </row>
    <row r="41" spans="1:18" s="7" customFormat="1" ht="90">
      <c r="A41" s="10" t="s">
        <v>67</v>
      </c>
      <c r="B41" s="13" t="s">
        <v>69</v>
      </c>
      <c r="C41" s="34">
        <v>1327.5</v>
      </c>
      <c r="D41" s="2"/>
      <c r="E41" s="2"/>
      <c r="F41" s="2"/>
      <c r="G41" s="14"/>
      <c r="L41" s="11"/>
      <c r="M41" s="11"/>
      <c r="N41" s="11"/>
      <c r="O41" s="11"/>
      <c r="P41" s="11"/>
      <c r="Q41" s="11"/>
      <c r="R41" s="11"/>
    </row>
    <row r="42" spans="1:18" s="7" customFormat="1" ht="132.75" customHeight="1">
      <c r="A42" s="10" t="s">
        <v>68</v>
      </c>
      <c r="B42" s="12" t="s">
        <v>70</v>
      </c>
      <c r="C42" s="24">
        <v>4552.6000000000004</v>
      </c>
      <c r="D42" s="2">
        <v>3680</v>
      </c>
      <c r="E42" s="2">
        <v>4134.2</v>
      </c>
      <c r="F42" s="2">
        <f t="shared" ref="F42:F54" si="4">E42/D42*100</f>
        <v>112.34239130434783</v>
      </c>
      <c r="G42" s="14">
        <f>E42/C42*100</f>
        <v>90.809647234547271</v>
      </c>
      <c r="L42" s="11"/>
      <c r="M42" s="11"/>
      <c r="N42" s="11"/>
      <c r="O42" s="11"/>
      <c r="P42" s="11"/>
      <c r="Q42" s="11"/>
      <c r="R42" s="11"/>
    </row>
    <row r="43" spans="1:18" s="7" customFormat="1" ht="19.5" customHeight="1">
      <c r="A43" s="10" t="s">
        <v>38</v>
      </c>
      <c r="B43" s="6" t="s">
        <v>39</v>
      </c>
      <c r="C43" s="2">
        <v>165192.1</v>
      </c>
      <c r="D43" s="2">
        <v>108536</v>
      </c>
      <c r="E43" s="2">
        <v>115511.4</v>
      </c>
      <c r="F43" s="2">
        <f t="shared" si="4"/>
        <v>106.42680769514261</v>
      </c>
      <c r="G43" s="14">
        <f>E43/C43*100</f>
        <v>69.925498858601586</v>
      </c>
    </row>
    <row r="44" spans="1:18" s="7" customFormat="1" ht="18">
      <c r="A44" s="10" t="s">
        <v>40</v>
      </c>
      <c r="B44" s="6" t="s">
        <v>66</v>
      </c>
      <c r="C44" s="2">
        <v>1127.9000000000001</v>
      </c>
      <c r="D44" s="2">
        <v>242.6</v>
      </c>
      <c r="E44" s="2">
        <v>-412.7</v>
      </c>
      <c r="F44" s="2">
        <f t="shared" si="4"/>
        <v>-170.1154163231657</v>
      </c>
      <c r="G44" s="14"/>
    </row>
    <row r="45" spans="1:18" ht="18">
      <c r="A45" s="10" t="s">
        <v>73</v>
      </c>
      <c r="B45" s="15" t="s">
        <v>74</v>
      </c>
      <c r="C45" s="31">
        <f>C46+C51+C53</f>
        <v>8698860.3000000007</v>
      </c>
      <c r="D45" s="27">
        <f>D46+D51+D53</f>
        <v>11157029.999999998</v>
      </c>
      <c r="E45" s="27">
        <f>E46+E51+E53</f>
        <v>11016787.5</v>
      </c>
      <c r="F45" s="2">
        <f t="shared" si="4"/>
        <v>98.743012253260957</v>
      </c>
      <c r="G45" s="17">
        <f t="shared" ref="G45:G54" si="5">E45/C45*100</f>
        <v>126.64633204880873</v>
      </c>
    </row>
    <row r="46" spans="1:18" ht="54">
      <c r="A46" s="10" t="s">
        <v>75</v>
      </c>
      <c r="B46" s="18" t="s">
        <v>76</v>
      </c>
      <c r="C46" s="32">
        <f>SUM(C47:C50)</f>
        <v>8707375.5999999996</v>
      </c>
      <c r="D46" s="28">
        <f>SUM(D47:D50)</f>
        <v>11305728.699999999</v>
      </c>
      <c r="E46" s="28">
        <f>SUM(E47:E50)</f>
        <v>11165490.300000001</v>
      </c>
      <c r="F46" s="2">
        <f t="shared" si="4"/>
        <v>98.759581060882894</v>
      </c>
      <c r="G46" s="17">
        <f t="shared" si="5"/>
        <v>128.23025918394976</v>
      </c>
    </row>
    <row r="47" spans="1:18" ht="36">
      <c r="A47" s="10" t="s">
        <v>96</v>
      </c>
      <c r="B47" s="9" t="s">
        <v>77</v>
      </c>
      <c r="C47" s="16">
        <v>37784.9</v>
      </c>
      <c r="D47" s="2">
        <v>39640.199999999997</v>
      </c>
      <c r="E47" s="2">
        <v>39454.9</v>
      </c>
      <c r="F47" s="2">
        <f t="shared" si="4"/>
        <v>99.532545244474051</v>
      </c>
      <c r="G47" s="17">
        <f t="shared" si="5"/>
        <v>104.41975498148733</v>
      </c>
    </row>
    <row r="48" spans="1:18" ht="42" customHeight="1">
      <c r="A48" s="10" t="s">
        <v>97</v>
      </c>
      <c r="B48" s="9" t="s">
        <v>78</v>
      </c>
      <c r="C48" s="29">
        <v>2204660.1</v>
      </c>
      <c r="D48" s="2">
        <v>4467962</v>
      </c>
      <c r="E48" s="29">
        <v>4365343.5999999996</v>
      </c>
      <c r="F48" s="2">
        <f t="shared" si="4"/>
        <v>97.70323919496181</v>
      </c>
      <c r="G48" s="17">
        <f t="shared" si="5"/>
        <v>198.0052888878426</v>
      </c>
    </row>
    <row r="49" spans="1:7" ht="36">
      <c r="A49" s="10" t="s">
        <v>98</v>
      </c>
      <c r="B49" s="9" t="s">
        <v>79</v>
      </c>
      <c r="C49" s="29">
        <v>4962407.4000000004</v>
      </c>
      <c r="D49" s="29">
        <v>5198288.8</v>
      </c>
      <c r="E49" s="29">
        <v>5170124.7999999998</v>
      </c>
      <c r="F49" s="2">
        <f t="shared" si="4"/>
        <v>99.458206323588641</v>
      </c>
      <c r="G49" s="17">
        <f t="shared" si="5"/>
        <v>104.18581916510925</v>
      </c>
    </row>
    <row r="50" spans="1:7" ht="18">
      <c r="A50" s="10" t="s">
        <v>99</v>
      </c>
      <c r="B50" s="9" t="s">
        <v>80</v>
      </c>
      <c r="C50" s="2">
        <v>1502523.2</v>
      </c>
      <c r="D50" s="2">
        <v>1599837.7</v>
      </c>
      <c r="E50" s="2">
        <v>1590567</v>
      </c>
      <c r="F50" s="2">
        <f t="shared" si="4"/>
        <v>99.42052246924797</v>
      </c>
      <c r="G50" s="17">
        <f t="shared" si="5"/>
        <v>105.85972981981244</v>
      </c>
    </row>
    <row r="51" spans="1:7" ht="126" customHeight="1">
      <c r="A51" s="10" t="s">
        <v>81</v>
      </c>
      <c r="B51" s="19" t="s">
        <v>82</v>
      </c>
      <c r="C51" s="28">
        <f t="shared" ref="C51" si="6">C52</f>
        <v>12.9</v>
      </c>
      <c r="D51" s="28">
        <f>D52</f>
        <v>38577.1</v>
      </c>
      <c r="E51" s="28">
        <f t="shared" ref="E51" si="7">E52</f>
        <v>38577.1</v>
      </c>
      <c r="F51" s="2">
        <f t="shared" si="4"/>
        <v>100</v>
      </c>
      <c r="G51" s="33">
        <f t="shared" si="5"/>
        <v>299047.28682170541</v>
      </c>
    </row>
    <row r="52" spans="1:7" ht="90">
      <c r="A52" s="10" t="s">
        <v>83</v>
      </c>
      <c r="B52" s="20" t="s">
        <v>84</v>
      </c>
      <c r="C52" s="27">
        <v>12.9</v>
      </c>
      <c r="D52" s="27">
        <v>38577.1</v>
      </c>
      <c r="E52" s="27">
        <v>38577.1</v>
      </c>
      <c r="F52" s="2">
        <f t="shared" si="4"/>
        <v>100</v>
      </c>
      <c r="G52" s="33">
        <f t="shared" si="5"/>
        <v>299047.28682170541</v>
      </c>
    </row>
    <row r="53" spans="1:7" ht="72">
      <c r="A53" s="10" t="s">
        <v>85</v>
      </c>
      <c r="B53" s="9" t="s">
        <v>86</v>
      </c>
      <c r="C53" s="2">
        <v>-8528.2000000000007</v>
      </c>
      <c r="D53" s="2">
        <v>-187275.8</v>
      </c>
      <c r="E53" s="2">
        <v>-187279.9</v>
      </c>
      <c r="F53" s="2">
        <f t="shared" si="4"/>
        <v>100.00218928446709</v>
      </c>
      <c r="G53" s="33">
        <f t="shared" si="5"/>
        <v>2196.0073638047884</v>
      </c>
    </row>
    <row r="54" spans="1:7" ht="18">
      <c r="A54" s="9"/>
      <c r="B54" s="9" t="s">
        <v>87</v>
      </c>
      <c r="C54" s="21">
        <f>C6+C45</f>
        <v>15662705.900000002</v>
      </c>
      <c r="D54" s="30">
        <f>D6+D45</f>
        <v>18360625.999999996</v>
      </c>
      <c r="E54" s="30">
        <f>E6+E45</f>
        <v>18232444.699999999</v>
      </c>
      <c r="F54" s="16">
        <f t="shared" si="4"/>
        <v>99.301868574633573</v>
      </c>
      <c r="G54" s="17">
        <f t="shared" si="5"/>
        <v>116.40673595231075</v>
      </c>
    </row>
    <row r="55" spans="1:7" ht="92.25" customHeight="1">
      <c r="A55" s="36" t="s">
        <v>105</v>
      </c>
      <c r="B55" s="36"/>
      <c r="C55" s="36"/>
      <c r="D55" s="36"/>
      <c r="E55" s="36"/>
      <c r="F55" s="37" t="s">
        <v>103</v>
      </c>
      <c r="G55" s="37"/>
    </row>
  </sheetData>
  <mergeCells count="10">
    <mergeCell ref="A55:E55"/>
    <mergeCell ref="F55:G55"/>
    <mergeCell ref="A1:G1"/>
    <mergeCell ref="L40:R40"/>
    <mergeCell ref="A3:A4"/>
    <mergeCell ref="B3:B4"/>
    <mergeCell ref="D3:D4"/>
    <mergeCell ref="E3:E4"/>
    <mergeCell ref="C3:C4"/>
    <mergeCell ref="F3:G3"/>
  </mergeCells>
  <pageMargins left="0.39370078740157483" right="0.39370078740157483" top="0.70866141732283472" bottom="0.55118110236220474" header="0.31496062992125984" footer="0.31496062992125984"/>
  <pageSetup paperSize="9" scale="80" fitToHeight="0" orientation="landscape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2020-01-17T08:40:26Z</dcterms:modified>
</cp:coreProperties>
</file>